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60136318-A4C0-4394-9D3F-6D1E82F801DE}" xr6:coauthVersionLast="47" xr6:coauthVersionMax="47" xr10:uidLastSave="{00000000-0000-0000-0000-000000000000}"/>
  <bookViews>
    <workbookView xWindow="-120" yWindow="-120" windowWidth="29040" windowHeight="15720" tabRatio="741" xr2:uid="{00000000-000D-0000-FFFF-FFFF00000000}"/>
  </bookViews>
  <sheets>
    <sheet name="EXPERIENCIA PROFESIONAL" sheetId="1" r:id="rId1"/>
    <sheet name="ACTIVIDADES VALORACIÓ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7" i="1"/>
  <c r="F9" i="1" l="1"/>
  <c r="C9" i="1"/>
  <c r="D9" i="1"/>
  <c r="F11" i="1" l="1"/>
  <c r="F12" i="1" s="1"/>
  <c r="G7" i="1"/>
  <c r="G8" i="1" l="1"/>
  <c r="H8" i="1" s="1"/>
  <c r="H7" i="1"/>
  <c r="D10" i="1" l="1"/>
  <c r="C10" i="1"/>
  <c r="F10" i="1"/>
  <c r="F15" i="1" l="1"/>
</calcChain>
</file>

<file path=xl/sharedStrings.xml><?xml version="1.0" encoding="utf-8"?>
<sst xmlns="http://schemas.openxmlformats.org/spreadsheetml/2006/main" count="22" uniqueCount="18">
  <si>
    <t>LOTE</t>
  </si>
  <si>
    <t>ACTIVIDADES A VALORAR</t>
  </si>
  <si>
    <t>(B*)
AÑOS DE EXPERIENCIA VÁLIDOS</t>
  </si>
  <si>
    <t>-</t>
  </si>
  <si>
    <t>TOTAL PRESENTADOS</t>
  </si>
  <si>
    <t>TOTAL ADMITIDOS</t>
  </si>
  <si>
    <t>MEDIA VOLUMEN ACTIVIDAD PRESENTADO</t>
  </si>
  <si>
    <t>ESPECIALISTAS PRESENTADOS EN LA OFERTA</t>
  </si>
  <si>
    <t>NÚMERO DE ACTUACIONES MÉDICO-SANITARIAS
(3 ultimos años en activo)</t>
  </si>
  <si>
    <t>¿ESPECIALISTA ADMITIDO A VALORACIÓN?</t>
  </si>
  <si>
    <t>Detallar en las diferentes filas los especialistas que se presentan. Una fila por especialista. Se deberán completar los valores de todas las columnas blancas para que el especialista sea contabilizado.</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</si>
  <si>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de cada especialista desde que inicia la actividad en la especialidad. Según se señala en el criterio de valoración, a partir de los 15 años de actividad en la especialidad, computará de la misma manera.
- </t>
    </r>
    <r>
      <rPr>
        <b/>
        <sz val="10"/>
        <color theme="1" tint="0.34998626667073579"/>
        <rFont val="Calibri"/>
        <family val="2"/>
        <scheme val="minor"/>
      </rPr>
      <t>Número de actuaciones médico-sanitarias</t>
    </r>
    <r>
      <rPr>
        <sz val="9"/>
        <color theme="1" tint="0.34998626667073579"/>
        <rFont val="Calibri"/>
        <family val="2"/>
        <scheme val="minor"/>
      </rPr>
      <t xml:space="preserve">: Se deberá indicar el número de actuaciones médico-sanitarias realizadas en los 3 últimos años en activo, presentado por cada especialista. Las actuaciones objeto de valoración son las detalladas en la pestaña "ACTIVIDADES VALORACION". </t>
    </r>
  </si>
  <si>
    <t>VOLUMEN MÍNIMO PARA VALORACIÓN 
(Se obtiene reduciendo el 10% de la media del volumen de actividad presentado. Aquellos especialistas que no cumplan este volumen mínimo no se admitiran a valoración)</t>
  </si>
  <si>
    <t xml:space="preserve"> EXPERIENCIA PROFESIONAL Y ACTUACIONES REALIZADAS</t>
  </si>
  <si>
    <t>DATO A INCLUIR EN EL PORTAL DE LICITACIÓN 
(Se obtiene de multiplicar la media de los años de experiencia de los especialistas admitidos a valoración por la media del número de actuaciones médico-sanitarias de los especialistas admitidos a valoración)</t>
  </si>
  <si>
    <t>AÑOS DE EXPERIENCIA PROFESIONAL EN LA ESPECIALIDAD</t>
  </si>
  <si>
    <t>LOTE 1 - 	Contratación del servicio de asistencia sanitaria de Cirugía Ortopédica y Traumatología (Cirugía del plexo braquial y las propias de la especialidad de COT) para el Hospital FREMAP de Barcelona y el centro propio que el adjudicatario ponga al servicio del contrato.</t>
  </si>
  <si>
    <t>• Consultas especialistas, pruebas, intervenciones quirúrgicas grupo II,III,IV,V,VI.
•Cirugía del plexo braquial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</si>
</sst>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theme="0"/>
      <name val="Calibri"/>
      <family val="2"/>
      <scheme val="minor"/>
    </font>
    <font>
      <sz val="11"/>
      <color theme="1"/>
      <name val="Calibri"/>
      <family val="2"/>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00000"/>
        <bgColor indexed="64"/>
      </patternFill>
    </fill>
    <fill>
      <patternFill patternType="solid">
        <fgColor rgb="FFC6EFCE"/>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8" fillId="8" borderId="0" applyNumberFormat="0" applyBorder="0" applyAlignment="0" applyProtection="0"/>
  </cellStyleXfs>
  <cellXfs count="50">
    <xf numFmtId="0" fontId="0" fillId="0" borderId="0" xfId="0"/>
    <xf numFmtId="0" fontId="2" fillId="5" borderId="1" xfId="0" applyFont="1" applyFill="1" applyBorder="1" applyAlignment="1">
      <alignment horizontal="left" vertical="center" wrapText="1"/>
    </xf>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4" fillId="2" borderId="12" xfId="0" applyNumberFormat="1" applyFont="1" applyFill="1" applyBorder="1" applyAlignment="1" applyProtection="1">
      <alignment horizontal="right" vertical="center" wrapText="1"/>
      <protection locked="0"/>
    </xf>
    <xf numFmtId="164" fontId="4" fillId="2" borderId="9" xfId="0" applyNumberFormat="1" applyFont="1" applyFill="1" applyBorder="1" applyAlignment="1" applyProtection="1">
      <alignment horizontal="right" vertical="center" wrapText="1"/>
      <protection locked="0"/>
    </xf>
    <xf numFmtId="0" fontId="7" fillId="0" borderId="9" xfId="0" applyFont="1" applyBorder="1" applyAlignment="1">
      <alignment horizontal="justify" vertical="center" wrapText="1"/>
    </xf>
    <xf numFmtId="0" fontId="6" fillId="7" borderId="9" xfId="0" applyFont="1" applyFill="1" applyBorder="1" applyAlignment="1">
      <alignment horizontal="center"/>
    </xf>
    <xf numFmtId="3" fontId="2" fillId="3" borderId="1" xfId="0" applyNumberFormat="1" applyFont="1" applyFill="1" applyBorder="1" applyAlignment="1">
      <alignment horizontal="center" vertical="center" wrapText="1"/>
    </xf>
    <xf numFmtId="1" fontId="2" fillId="3" borderId="18" xfId="0" applyNumberFormat="1" applyFont="1" applyFill="1" applyBorder="1" applyAlignment="1">
      <alignment horizontal="center" vertical="center" wrapText="1"/>
    </xf>
    <xf numFmtId="3" fontId="4" fillId="2" borderId="19" xfId="0" applyNumberFormat="1" applyFont="1" applyFill="1" applyBorder="1" applyAlignment="1" applyProtection="1">
      <alignment horizontal="right" vertical="center" wrapText="1"/>
      <protection locked="0"/>
    </xf>
    <xf numFmtId="3" fontId="4" fillId="2" borderId="20" xfId="0" applyNumberFormat="1" applyFont="1" applyFill="1" applyBorder="1" applyAlignment="1" applyProtection="1">
      <alignment horizontal="right" vertical="center" wrapText="1"/>
      <protection locked="0"/>
    </xf>
    <xf numFmtId="0" fontId="1" fillId="4" borderId="6" xfId="0" applyFont="1" applyFill="1" applyBorder="1" applyAlignment="1">
      <alignment horizontal="left" vertical="center"/>
    </xf>
    <xf numFmtId="0" fontId="4" fillId="2" borderId="10"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0" fillId="5" borderId="8" xfId="0" applyFill="1" applyBorder="1" applyAlignment="1">
      <alignment horizontal="center" vertical="center" wrapText="1"/>
    </xf>
    <xf numFmtId="2" fontId="9" fillId="8" borderId="21" xfId="1" applyNumberFormat="1" applyFont="1" applyBorder="1" applyAlignment="1" applyProtection="1">
      <alignment horizontal="center" vertical="center"/>
      <protection locked="0"/>
    </xf>
    <xf numFmtId="2" fontId="9" fillId="8" borderId="22" xfId="1" applyNumberFormat="1" applyFont="1" applyBorder="1" applyAlignment="1" applyProtection="1">
      <alignment horizontal="center" vertic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2" fillId="3" borderId="5" xfId="0" applyNumberFormat="1" applyFont="1" applyFill="1" applyBorder="1" applyAlignment="1">
      <alignment horizontal="center" vertical="center" wrapText="1"/>
    </xf>
    <xf numFmtId="4" fontId="2" fillId="3" borderId="7" xfId="0" applyNumberFormat="1" applyFont="1" applyFill="1" applyBorder="1" applyAlignment="1">
      <alignment horizontal="center" vertical="center" wrapText="1"/>
    </xf>
    <xf numFmtId="0" fontId="2" fillId="5" borderId="5" xfId="0" applyFont="1" applyFill="1" applyBorder="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6" xfId="0" applyFont="1" applyFill="1" applyBorder="1" applyAlignment="1">
      <alignment horizontal="left" vertical="center"/>
    </xf>
    <xf numFmtId="0" fontId="1" fillId="4" borderId="7" xfId="0" applyFont="1" applyFill="1" applyBorder="1" applyAlignment="1">
      <alignment horizontal="left" vertical="center"/>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7"/>
  <sheetViews>
    <sheetView tabSelected="1" zoomScaleNormal="100" workbookViewId="0">
      <pane ySplit="6" topLeftCell="A7" activePane="bottomLeft" state="frozen"/>
      <selection pane="bottomLeft" activeCell="F7" sqref="F7"/>
    </sheetView>
  </sheetViews>
  <sheetFormatPr baseColWidth="10" defaultColWidth="9.140625" defaultRowHeight="12.75" x14ac:dyDescent="0.2"/>
  <cols>
    <col min="1" max="1" width="3.28515625" style="2" customWidth="1"/>
    <col min="2" max="2" width="50.140625" style="2" customWidth="1"/>
    <col min="3" max="3" width="55.7109375" style="2" customWidth="1"/>
    <col min="4" max="4" width="35.85546875" style="2" customWidth="1"/>
    <col min="5" max="5" width="33" style="2" hidden="1" customWidth="1"/>
    <col min="6" max="7" width="37.28515625" style="2" customWidth="1"/>
    <col min="8" max="8" width="13.85546875" style="7" customWidth="1"/>
    <col min="9" max="16384" width="9.140625" style="2"/>
  </cols>
  <sheetData>
    <row r="1" spans="1:15" ht="49.5" customHeight="1" thickBot="1" x14ac:dyDescent="0.3">
      <c r="A1" s="28" t="s">
        <v>16</v>
      </c>
      <c r="B1" s="29"/>
      <c r="C1" s="29"/>
      <c r="D1" s="29"/>
      <c r="E1" s="29"/>
      <c r="F1" s="29"/>
      <c r="G1" s="29"/>
      <c r="H1" s="30"/>
      <c r="I1" s="3"/>
      <c r="J1" s="3"/>
      <c r="K1" s="3"/>
      <c r="L1" s="3"/>
      <c r="M1" s="3"/>
      <c r="N1" s="3"/>
      <c r="O1" s="3"/>
    </row>
    <row r="2" spans="1:15" ht="13.5" thickBot="1" x14ac:dyDescent="0.3">
      <c r="A2" s="3"/>
      <c r="B2" s="3"/>
      <c r="C2" s="3"/>
      <c r="D2" s="3"/>
      <c r="E2" s="3"/>
      <c r="F2" s="3"/>
      <c r="G2" s="3"/>
      <c r="H2" s="3"/>
      <c r="I2" s="3"/>
      <c r="J2" s="3"/>
      <c r="K2" s="3"/>
      <c r="L2" s="3"/>
      <c r="M2" s="3"/>
      <c r="N2" s="3"/>
      <c r="O2" s="3"/>
    </row>
    <row r="3" spans="1:15" ht="65.25" customHeight="1" thickBot="1" x14ac:dyDescent="0.3">
      <c r="A3" s="47" t="s">
        <v>11</v>
      </c>
      <c r="B3" s="48"/>
      <c r="C3" s="48"/>
      <c r="D3" s="48"/>
      <c r="E3" s="48"/>
      <c r="F3" s="48"/>
      <c r="G3" s="48"/>
      <c r="H3" s="49"/>
      <c r="I3" s="3"/>
      <c r="J3" s="3"/>
      <c r="K3" s="3"/>
      <c r="L3" s="3"/>
      <c r="M3" s="3"/>
      <c r="N3" s="3"/>
      <c r="O3" s="3"/>
    </row>
    <row r="4" spans="1:15" ht="13.5" thickBot="1" x14ac:dyDescent="0.3">
      <c r="A4" s="3"/>
      <c r="B4" s="3"/>
      <c r="C4" s="3"/>
      <c r="D4" s="3"/>
      <c r="E4" s="3"/>
      <c r="F4" s="3"/>
      <c r="G4" s="3"/>
      <c r="H4" s="3"/>
      <c r="I4" s="3"/>
      <c r="J4" s="3"/>
      <c r="K4" s="3"/>
      <c r="L4" s="3"/>
      <c r="M4" s="3"/>
      <c r="N4" s="3"/>
      <c r="O4" s="3"/>
    </row>
    <row r="5" spans="1:15" ht="29.25" customHeight="1" thickBot="1" x14ac:dyDescent="0.3">
      <c r="A5" s="3"/>
      <c r="B5" s="3"/>
      <c r="C5" s="42" t="s">
        <v>13</v>
      </c>
      <c r="D5" s="43"/>
      <c r="E5" s="43"/>
      <c r="F5" s="43"/>
      <c r="G5" s="44"/>
      <c r="H5" s="3"/>
      <c r="I5" s="3"/>
      <c r="J5" s="3"/>
      <c r="K5" s="3"/>
      <c r="L5" s="3"/>
      <c r="M5" s="3"/>
      <c r="N5" s="3"/>
      <c r="O5" s="3"/>
    </row>
    <row r="6" spans="1:15" ht="54" customHeight="1" thickBot="1" x14ac:dyDescent="0.3">
      <c r="A6" s="3"/>
      <c r="B6" s="3"/>
      <c r="C6" s="25" t="s">
        <v>7</v>
      </c>
      <c r="D6" s="25" t="s">
        <v>15</v>
      </c>
      <c r="E6" s="25" t="s">
        <v>2</v>
      </c>
      <c r="F6" s="25" t="s">
        <v>8</v>
      </c>
      <c r="G6" s="25" t="s">
        <v>9</v>
      </c>
      <c r="H6" s="3"/>
      <c r="I6" s="3"/>
      <c r="J6" s="3"/>
      <c r="K6" s="3"/>
      <c r="L6" s="3"/>
      <c r="M6" s="3"/>
      <c r="N6" s="3"/>
      <c r="O6" s="3"/>
    </row>
    <row r="7" spans="1:15" ht="29.25" customHeight="1" x14ac:dyDescent="0.25">
      <c r="A7" s="3"/>
      <c r="B7" s="45" t="s">
        <v>10</v>
      </c>
      <c r="C7" s="20"/>
      <c r="D7" s="11"/>
      <c r="E7" s="26">
        <f>IF(D7&gt;15,15,D7)</f>
        <v>0</v>
      </c>
      <c r="F7" s="17"/>
      <c r="G7" s="4" t="str">
        <f>IF(AND(C7&lt;&gt;"",D7&lt;&gt;"",F7&lt;&gt;""),IF(F7&gt;=$F$12,"SI","NO"),"")</f>
        <v/>
      </c>
      <c r="H7" s="8" t="str">
        <f>IF(G7&lt;&gt;"",IF(G7="NO",0,1),"")</f>
        <v/>
      </c>
      <c r="I7" s="3"/>
      <c r="J7" s="3"/>
      <c r="K7" s="3"/>
      <c r="L7" s="3"/>
      <c r="M7" s="3"/>
      <c r="N7" s="3"/>
      <c r="O7" s="3"/>
    </row>
    <row r="8" spans="1:15" ht="29.25" customHeight="1" thickBot="1" x14ac:dyDescent="0.3">
      <c r="A8" s="3"/>
      <c r="B8" s="46"/>
      <c r="C8" s="21"/>
      <c r="D8" s="12"/>
      <c r="E8" s="27">
        <f>IF(D8&gt;15,15,D8)</f>
        <v>0</v>
      </c>
      <c r="F8" s="18"/>
      <c r="G8" s="5" t="str">
        <f>IF(AND(C8&lt;&gt;"",D8&lt;&gt;"",F8&lt;&gt;""),IF(F8&gt;=$F$12,"SI","NO"),"")</f>
        <v/>
      </c>
      <c r="H8" s="9" t="str">
        <f t="shared" ref="H8" si="0">IF(G8&lt;&gt;"",IF(G8="NO",0,1),"")</f>
        <v/>
      </c>
      <c r="I8" s="3"/>
      <c r="J8" s="3"/>
      <c r="K8" s="3"/>
      <c r="L8" s="3"/>
      <c r="M8" s="3"/>
      <c r="N8" s="3"/>
      <c r="O8" s="3"/>
    </row>
    <row r="9" spans="1:15" ht="34.5" customHeight="1" thickBot="1" x14ac:dyDescent="0.3">
      <c r="A9" s="3"/>
      <c r="B9" s="1" t="s">
        <v>4</v>
      </c>
      <c r="C9" s="10">
        <f>COUNTIFS(C7:C8,"&lt;&gt;",D7:D8,"&lt;&gt;",F7:F8,"&lt;&gt;")</f>
        <v>0</v>
      </c>
      <c r="D9" s="10">
        <f>SUMIFS(D7:D8,C7:C8,"&lt;&gt;",D7:D8,"&lt;&gt;",F7:F8,"&lt;&gt;")</f>
        <v>0</v>
      </c>
      <c r="E9" s="16" t="s">
        <v>3</v>
      </c>
      <c r="F9" s="15">
        <f>SUMIFS(F7:F8,C7:C8,"&lt;&gt;",D7:D8,"&lt;&gt;",F7:F8,"&lt;&gt;")</f>
        <v>0</v>
      </c>
      <c r="G9" s="3"/>
      <c r="H9" s="3"/>
      <c r="I9" s="3"/>
      <c r="J9" s="3"/>
      <c r="K9" s="3"/>
      <c r="L9" s="3"/>
      <c r="M9" s="3"/>
      <c r="N9" s="3"/>
      <c r="O9" s="3"/>
    </row>
    <row r="10" spans="1:15" ht="34.5" customHeight="1" thickBot="1" x14ac:dyDescent="0.3">
      <c r="A10" s="3"/>
      <c r="B10" s="1" t="s">
        <v>5</v>
      </c>
      <c r="C10" s="10">
        <f>COUNTIFS(G7:G8,"SI")</f>
        <v>0</v>
      </c>
      <c r="D10" s="10">
        <f>SUMIFS(E7:E8,G7:G8,"SI")</f>
        <v>0</v>
      </c>
      <c r="E10" s="10" t="s">
        <v>3</v>
      </c>
      <c r="F10" s="15">
        <f>SUMIFS(F7:F8,G7:G8,"SI")</f>
        <v>0</v>
      </c>
      <c r="G10" s="3"/>
      <c r="H10" s="3"/>
      <c r="I10" s="3"/>
      <c r="J10" s="3"/>
      <c r="K10" s="3"/>
      <c r="L10" s="3"/>
      <c r="M10" s="3"/>
      <c r="N10" s="3"/>
      <c r="O10" s="3"/>
    </row>
    <row r="11" spans="1:15" ht="34.5" customHeight="1" thickBot="1" x14ac:dyDescent="0.3">
      <c r="A11" s="3"/>
      <c r="B11" s="33" t="s">
        <v>6</v>
      </c>
      <c r="C11" s="34"/>
      <c r="D11" s="35"/>
      <c r="E11" s="22" t="s">
        <v>3</v>
      </c>
      <c r="F11" s="24">
        <f>IFERROR(F9/C9,0)</f>
        <v>0</v>
      </c>
      <c r="G11" s="3"/>
      <c r="H11" s="3"/>
      <c r="I11" s="3"/>
      <c r="J11" s="3"/>
      <c r="K11" s="3"/>
      <c r="L11" s="3"/>
      <c r="M11" s="3"/>
      <c r="N11" s="3"/>
      <c r="O11" s="3"/>
    </row>
    <row r="12" spans="1:15" ht="34.5" customHeight="1" thickBot="1" x14ac:dyDescent="0.3">
      <c r="A12" s="3"/>
      <c r="B12" s="36" t="s">
        <v>12</v>
      </c>
      <c r="C12" s="37"/>
      <c r="D12" s="38"/>
      <c r="E12" s="23" t="s">
        <v>3</v>
      </c>
      <c r="F12" s="24">
        <f>F11-(F11*0.1)</f>
        <v>0</v>
      </c>
      <c r="G12" s="3"/>
      <c r="H12" s="3"/>
      <c r="I12" s="3"/>
      <c r="J12" s="3"/>
      <c r="K12" s="3"/>
      <c r="L12" s="3"/>
      <c r="M12" s="3"/>
      <c r="N12" s="3"/>
      <c r="O12" s="3"/>
    </row>
    <row r="13" spans="1:15" x14ac:dyDescent="0.25">
      <c r="A13" s="3"/>
      <c r="B13" s="3"/>
      <c r="C13" s="3"/>
      <c r="D13" s="3"/>
      <c r="E13" s="3"/>
      <c r="F13" s="3"/>
      <c r="G13" s="3"/>
      <c r="H13" s="3"/>
      <c r="I13" s="3"/>
      <c r="J13" s="3"/>
      <c r="K13" s="3"/>
      <c r="L13" s="3"/>
      <c r="M13" s="3"/>
      <c r="N13" s="3"/>
      <c r="O13" s="3"/>
    </row>
    <row r="14" spans="1:15" ht="13.5" thickBot="1" x14ac:dyDescent="0.3">
      <c r="A14" s="3"/>
      <c r="B14" s="3"/>
      <c r="C14" s="3"/>
      <c r="D14" s="3"/>
      <c r="E14" s="3"/>
      <c r="F14" s="3"/>
      <c r="G14" s="3"/>
      <c r="H14" s="3"/>
      <c r="I14" s="3"/>
      <c r="J14" s="3"/>
      <c r="K14" s="3"/>
      <c r="L14" s="3"/>
      <c r="M14" s="3"/>
      <c r="N14" s="3"/>
      <c r="O14" s="3"/>
    </row>
    <row r="15" spans="1:15" ht="51.75" customHeight="1" thickBot="1" x14ac:dyDescent="0.3">
      <c r="A15" s="3"/>
      <c r="B15" s="39" t="s">
        <v>14</v>
      </c>
      <c r="C15" s="40"/>
      <c r="D15" s="41"/>
      <c r="E15" s="19"/>
      <c r="F15" s="31">
        <f>IFERROR((D10/C10)*(F10/C10),0)</f>
        <v>0</v>
      </c>
      <c r="G15" s="32"/>
      <c r="H15" s="3"/>
      <c r="I15" s="3"/>
      <c r="J15" s="3"/>
      <c r="K15" s="3"/>
      <c r="L15" s="3"/>
      <c r="M15" s="3"/>
      <c r="N15" s="3"/>
      <c r="O15" s="3"/>
    </row>
    <row r="16" spans="1:15" x14ac:dyDescent="0.2">
      <c r="A16" s="3"/>
      <c r="B16" s="3"/>
      <c r="C16" s="3"/>
      <c r="D16" s="3"/>
      <c r="E16" s="3"/>
      <c r="F16" s="3"/>
      <c r="G16" s="3"/>
      <c r="H16" s="6"/>
      <c r="I16" s="3"/>
      <c r="J16" s="3"/>
      <c r="K16" s="3"/>
      <c r="L16" s="3"/>
      <c r="M16" s="3"/>
      <c r="N16" s="3"/>
      <c r="O16" s="3"/>
    </row>
    <row r="17" spans="1:15" x14ac:dyDescent="0.2">
      <c r="A17" s="3"/>
      <c r="B17" s="3"/>
      <c r="C17" s="3"/>
      <c r="D17" s="3"/>
      <c r="E17" s="3"/>
      <c r="F17" s="3"/>
      <c r="G17" s="3"/>
      <c r="H17" s="6"/>
      <c r="I17" s="3"/>
      <c r="J17" s="3"/>
      <c r="K17" s="3"/>
      <c r="L17" s="3"/>
      <c r="M17" s="3"/>
      <c r="N17" s="3"/>
      <c r="O17" s="3"/>
    </row>
    <row r="18" spans="1:15" x14ac:dyDescent="0.2">
      <c r="A18" s="3"/>
      <c r="B18" s="3"/>
      <c r="C18" s="3"/>
      <c r="D18" s="3"/>
      <c r="E18" s="3"/>
      <c r="F18" s="3"/>
      <c r="G18" s="3"/>
      <c r="H18" s="6"/>
      <c r="I18" s="3"/>
      <c r="J18" s="3"/>
      <c r="K18" s="3"/>
      <c r="L18" s="3"/>
      <c r="M18" s="3"/>
      <c r="N18" s="3"/>
      <c r="O18" s="3"/>
    </row>
    <row r="19" spans="1:15" x14ac:dyDescent="0.2">
      <c r="A19" s="3"/>
      <c r="B19" s="3"/>
      <c r="C19" s="3"/>
      <c r="D19" s="3"/>
      <c r="E19" s="3"/>
      <c r="F19" s="3"/>
      <c r="G19" s="3"/>
      <c r="H19" s="6"/>
      <c r="I19" s="3"/>
      <c r="J19" s="3"/>
      <c r="K19" s="3"/>
      <c r="L19" s="3"/>
      <c r="M19" s="3"/>
      <c r="N19" s="3"/>
      <c r="O19" s="3"/>
    </row>
    <row r="20" spans="1:15" x14ac:dyDescent="0.2">
      <c r="A20" s="3"/>
      <c r="B20" s="3"/>
      <c r="C20" s="3"/>
      <c r="D20" s="3"/>
      <c r="E20" s="3"/>
      <c r="F20" s="3"/>
      <c r="G20" s="3"/>
      <c r="H20" s="6"/>
      <c r="I20" s="3"/>
      <c r="J20" s="3"/>
      <c r="K20" s="3"/>
      <c r="L20" s="3"/>
      <c r="M20" s="3"/>
      <c r="N20" s="3"/>
      <c r="O20" s="3"/>
    </row>
    <row r="21" spans="1:15" x14ac:dyDescent="0.2">
      <c r="A21" s="3"/>
      <c r="B21" s="3"/>
      <c r="C21" s="3"/>
      <c r="D21" s="3"/>
      <c r="E21" s="3"/>
      <c r="F21" s="3"/>
      <c r="G21" s="3"/>
      <c r="H21" s="6"/>
      <c r="I21" s="3"/>
      <c r="J21" s="3"/>
      <c r="K21" s="3"/>
      <c r="L21" s="3"/>
      <c r="M21" s="3"/>
      <c r="N21" s="3"/>
      <c r="O21" s="3"/>
    </row>
    <row r="22" spans="1:15" x14ac:dyDescent="0.2">
      <c r="A22" s="3"/>
      <c r="B22" s="3"/>
      <c r="C22" s="3"/>
      <c r="D22" s="3"/>
      <c r="E22" s="3"/>
      <c r="F22" s="3"/>
      <c r="G22" s="3"/>
      <c r="H22" s="6"/>
      <c r="I22" s="3"/>
      <c r="J22" s="3"/>
      <c r="K22" s="3"/>
      <c r="L22" s="3"/>
      <c r="M22" s="3"/>
      <c r="N22" s="3"/>
      <c r="O22" s="3"/>
    </row>
    <row r="23" spans="1:15" x14ac:dyDescent="0.2">
      <c r="A23" s="3"/>
      <c r="B23" s="3"/>
      <c r="C23" s="3"/>
      <c r="D23" s="3"/>
      <c r="E23" s="3"/>
      <c r="F23" s="3"/>
      <c r="G23" s="3"/>
      <c r="H23" s="6"/>
      <c r="I23" s="3"/>
      <c r="J23" s="3"/>
      <c r="K23" s="3"/>
      <c r="L23" s="3"/>
      <c r="M23" s="3"/>
      <c r="N23" s="3"/>
      <c r="O23" s="3"/>
    </row>
    <row r="24" spans="1:15" x14ac:dyDescent="0.2">
      <c r="A24" s="3"/>
      <c r="B24" s="3"/>
      <c r="C24" s="3"/>
      <c r="D24" s="3"/>
      <c r="E24" s="3"/>
      <c r="F24" s="3"/>
      <c r="G24" s="3"/>
      <c r="H24" s="6"/>
      <c r="I24" s="3"/>
      <c r="J24" s="3"/>
      <c r="K24" s="3"/>
      <c r="L24" s="3"/>
      <c r="M24" s="3"/>
      <c r="N24" s="3"/>
      <c r="O24" s="3"/>
    </row>
    <row r="25" spans="1:15" x14ac:dyDescent="0.2">
      <c r="A25" s="3"/>
      <c r="B25" s="3"/>
      <c r="C25" s="3"/>
      <c r="D25" s="3"/>
      <c r="E25" s="3"/>
      <c r="F25" s="3"/>
      <c r="G25" s="3"/>
      <c r="H25" s="6"/>
      <c r="I25" s="3"/>
      <c r="J25" s="3"/>
      <c r="K25" s="3"/>
      <c r="L25" s="3"/>
      <c r="M25" s="3"/>
      <c r="N25" s="3"/>
      <c r="O25" s="3"/>
    </row>
    <row r="26" spans="1:15" x14ac:dyDescent="0.2">
      <c r="A26" s="3"/>
      <c r="B26" s="3"/>
      <c r="C26" s="3"/>
      <c r="D26" s="3"/>
      <c r="E26" s="3"/>
      <c r="F26" s="3"/>
      <c r="G26" s="3"/>
      <c r="H26" s="6"/>
      <c r="I26" s="3"/>
      <c r="J26" s="3"/>
      <c r="K26" s="3"/>
      <c r="L26" s="3"/>
      <c r="M26" s="3"/>
      <c r="N26" s="3"/>
      <c r="O26" s="3"/>
    </row>
    <row r="27" spans="1:15" x14ac:dyDescent="0.2">
      <c r="A27" s="3"/>
      <c r="B27" s="3"/>
      <c r="C27" s="3"/>
      <c r="D27" s="3"/>
      <c r="E27" s="3"/>
      <c r="F27" s="3"/>
      <c r="G27" s="3"/>
      <c r="H27" s="6"/>
      <c r="I27" s="3"/>
      <c r="J27" s="3"/>
      <c r="K27" s="3"/>
      <c r="L27" s="3"/>
      <c r="M27" s="3"/>
      <c r="N27" s="3"/>
      <c r="O27" s="3"/>
    </row>
    <row r="28" spans="1:15" x14ac:dyDescent="0.2">
      <c r="A28" s="3"/>
      <c r="B28" s="3"/>
      <c r="C28" s="3"/>
      <c r="D28" s="3"/>
      <c r="E28" s="3"/>
      <c r="F28" s="3"/>
      <c r="G28" s="3"/>
      <c r="H28" s="6"/>
      <c r="I28" s="3"/>
      <c r="J28" s="3"/>
      <c r="K28" s="3"/>
      <c r="L28" s="3"/>
      <c r="M28" s="3"/>
      <c r="N28" s="3"/>
      <c r="O28" s="3"/>
    </row>
    <row r="29" spans="1:15" x14ac:dyDescent="0.2">
      <c r="A29" s="3"/>
      <c r="B29" s="3"/>
      <c r="C29" s="3"/>
      <c r="D29" s="3"/>
      <c r="E29" s="3"/>
      <c r="F29" s="3"/>
      <c r="G29" s="3"/>
      <c r="H29" s="6"/>
      <c r="I29" s="3"/>
      <c r="J29" s="3"/>
      <c r="K29" s="3"/>
      <c r="L29" s="3"/>
      <c r="M29" s="3"/>
      <c r="N29" s="3"/>
      <c r="O29" s="3"/>
    </row>
    <row r="30" spans="1:15" x14ac:dyDescent="0.2">
      <c r="A30" s="3"/>
      <c r="B30" s="3"/>
      <c r="C30" s="3"/>
      <c r="D30" s="3"/>
      <c r="E30" s="3"/>
      <c r="F30" s="3"/>
      <c r="G30" s="3"/>
      <c r="H30" s="6"/>
      <c r="I30" s="3"/>
      <c r="J30" s="3"/>
      <c r="K30" s="3"/>
      <c r="L30" s="3"/>
      <c r="M30" s="3"/>
      <c r="N30" s="3"/>
      <c r="O30" s="3"/>
    </row>
    <row r="31" spans="1:15" x14ac:dyDescent="0.2">
      <c r="A31" s="3"/>
      <c r="B31" s="3"/>
      <c r="C31" s="3"/>
      <c r="D31" s="3"/>
      <c r="E31" s="3"/>
      <c r="F31" s="3"/>
      <c r="G31" s="3"/>
      <c r="H31" s="6"/>
      <c r="I31" s="3"/>
      <c r="J31" s="3"/>
      <c r="K31" s="3"/>
      <c r="L31" s="3"/>
      <c r="M31" s="3"/>
      <c r="N31" s="3"/>
      <c r="O31" s="3"/>
    </row>
    <row r="32" spans="1:15" x14ac:dyDescent="0.2">
      <c r="A32" s="3"/>
      <c r="B32" s="3"/>
      <c r="C32" s="3"/>
      <c r="D32" s="3"/>
      <c r="E32" s="3"/>
      <c r="F32" s="3"/>
      <c r="G32" s="3"/>
      <c r="H32" s="6"/>
      <c r="I32" s="3"/>
      <c r="J32" s="3"/>
      <c r="K32" s="3"/>
      <c r="L32" s="3"/>
      <c r="M32" s="3"/>
      <c r="N32" s="3"/>
      <c r="O32" s="3"/>
    </row>
    <row r="33" spans="1:15" x14ac:dyDescent="0.2">
      <c r="A33" s="3"/>
      <c r="B33" s="3"/>
      <c r="C33" s="3"/>
      <c r="D33" s="3"/>
      <c r="E33" s="3"/>
      <c r="F33" s="3"/>
      <c r="G33" s="3"/>
      <c r="H33" s="6"/>
      <c r="I33" s="3"/>
      <c r="J33" s="3"/>
      <c r="K33" s="3"/>
      <c r="L33" s="3"/>
      <c r="M33" s="3"/>
      <c r="N33" s="3"/>
      <c r="O33" s="3"/>
    </row>
    <row r="34" spans="1:15" x14ac:dyDescent="0.2">
      <c r="A34" s="3"/>
      <c r="B34" s="3"/>
      <c r="C34" s="3"/>
      <c r="D34" s="3"/>
      <c r="E34" s="3"/>
      <c r="F34" s="3"/>
      <c r="G34" s="3"/>
      <c r="H34" s="6"/>
      <c r="I34" s="3"/>
      <c r="J34" s="3"/>
      <c r="K34" s="3"/>
      <c r="L34" s="3"/>
      <c r="M34" s="3"/>
      <c r="N34" s="3"/>
      <c r="O34" s="3"/>
    </row>
    <row r="35" spans="1:15" x14ac:dyDescent="0.2">
      <c r="A35" s="3"/>
      <c r="B35" s="3"/>
      <c r="C35" s="3"/>
      <c r="D35" s="3"/>
      <c r="E35" s="3"/>
      <c r="F35" s="3"/>
      <c r="G35" s="3"/>
      <c r="H35" s="6"/>
      <c r="I35" s="3"/>
      <c r="J35" s="3"/>
      <c r="K35" s="3"/>
      <c r="L35" s="3"/>
      <c r="M35" s="3"/>
      <c r="N35" s="3"/>
      <c r="O35" s="3"/>
    </row>
    <row r="36" spans="1:15" x14ac:dyDescent="0.2">
      <c r="A36" s="3"/>
      <c r="B36" s="3"/>
      <c r="C36" s="3"/>
      <c r="D36" s="3"/>
      <c r="E36" s="3"/>
      <c r="F36" s="3"/>
      <c r="G36" s="3"/>
      <c r="H36" s="6"/>
      <c r="I36" s="3"/>
      <c r="J36" s="3"/>
      <c r="K36" s="3"/>
      <c r="L36" s="3"/>
      <c r="M36" s="3"/>
      <c r="N36" s="3"/>
      <c r="O36" s="3"/>
    </row>
    <row r="37" spans="1:15" x14ac:dyDescent="0.2">
      <c r="A37" s="3"/>
      <c r="B37" s="3"/>
      <c r="C37" s="3"/>
      <c r="D37" s="3"/>
      <c r="E37" s="3"/>
      <c r="F37" s="3"/>
      <c r="G37" s="3"/>
      <c r="H37" s="6"/>
      <c r="I37" s="3"/>
      <c r="J37" s="3"/>
      <c r="K37" s="3"/>
      <c r="L37" s="3"/>
      <c r="M37" s="3"/>
      <c r="N37" s="3"/>
      <c r="O37" s="3"/>
    </row>
    <row r="38" spans="1:15" x14ac:dyDescent="0.2">
      <c r="A38" s="3"/>
      <c r="B38" s="3"/>
      <c r="C38" s="3"/>
      <c r="D38" s="3"/>
      <c r="E38" s="3"/>
      <c r="F38" s="3"/>
      <c r="G38" s="3"/>
      <c r="H38" s="6"/>
      <c r="I38" s="3"/>
      <c r="J38" s="3"/>
      <c r="K38" s="3"/>
      <c r="L38" s="3"/>
      <c r="M38" s="3"/>
      <c r="N38" s="3"/>
      <c r="O38" s="3"/>
    </row>
    <row r="39" spans="1:15" x14ac:dyDescent="0.2">
      <c r="A39" s="3"/>
      <c r="B39" s="3"/>
      <c r="C39" s="3"/>
      <c r="D39" s="3"/>
      <c r="E39" s="3"/>
      <c r="F39" s="3"/>
      <c r="G39" s="3"/>
      <c r="H39" s="6"/>
      <c r="I39" s="3"/>
      <c r="J39" s="3"/>
      <c r="K39" s="3"/>
      <c r="L39" s="3"/>
      <c r="M39" s="3"/>
      <c r="N39" s="3"/>
      <c r="O39" s="3"/>
    </row>
    <row r="40" spans="1:15" x14ac:dyDescent="0.2">
      <c r="A40" s="3"/>
      <c r="B40" s="3"/>
      <c r="C40" s="3"/>
      <c r="D40" s="3"/>
      <c r="E40" s="3"/>
      <c r="F40" s="3"/>
      <c r="G40" s="3"/>
      <c r="H40" s="6"/>
      <c r="I40" s="3"/>
      <c r="J40" s="3"/>
      <c r="K40" s="3"/>
      <c r="L40" s="3"/>
      <c r="M40" s="3"/>
      <c r="N40" s="3"/>
      <c r="O40" s="3"/>
    </row>
    <row r="41" spans="1:15" x14ac:dyDescent="0.2">
      <c r="A41" s="3"/>
      <c r="B41" s="3"/>
      <c r="C41" s="3"/>
      <c r="D41" s="3"/>
      <c r="E41" s="3"/>
      <c r="F41" s="3"/>
      <c r="G41" s="3"/>
      <c r="H41" s="6"/>
      <c r="I41" s="3"/>
      <c r="J41" s="3"/>
      <c r="K41" s="3"/>
      <c r="L41" s="3"/>
      <c r="M41" s="3"/>
      <c r="N41" s="3"/>
      <c r="O41" s="3"/>
    </row>
    <row r="42" spans="1:15" x14ac:dyDescent="0.2">
      <c r="A42" s="3"/>
      <c r="B42" s="3"/>
      <c r="C42" s="3"/>
      <c r="D42" s="3"/>
      <c r="E42" s="3"/>
      <c r="F42" s="3"/>
      <c r="G42" s="3"/>
      <c r="H42" s="6"/>
      <c r="I42" s="3"/>
      <c r="J42" s="3"/>
      <c r="K42" s="3"/>
      <c r="L42" s="3"/>
      <c r="M42" s="3"/>
      <c r="N42" s="3"/>
      <c r="O42" s="3"/>
    </row>
    <row r="43" spans="1:15" x14ac:dyDescent="0.2">
      <c r="A43" s="3"/>
      <c r="B43" s="3"/>
      <c r="C43" s="3"/>
      <c r="D43" s="3"/>
      <c r="E43" s="3"/>
      <c r="F43" s="3"/>
      <c r="G43" s="3"/>
      <c r="H43" s="6"/>
      <c r="I43" s="3"/>
      <c r="J43" s="3"/>
      <c r="K43" s="3"/>
      <c r="L43" s="3"/>
      <c r="M43" s="3"/>
      <c r="N43" s="3"/>
      <c r="O43" s="3"/>
    </row>
    <row r="44" spans="1:15" x14ac:dyDescent="0.2">
      <c r="A44" s="3"/>
      <c r="B44" s="3"/>
      <c r="C44" s="3"/>
      <c r="D44" s="3"/>
      <c r="E44" s="3"/>
      <c r="F44" s="3"/>
      <c r="G44" s="3"/>
      <c r="H44" s="6"/>
      <c r="I44" s="3"/>
      <c r="J44" s="3"/>
      <c r="K44" s="3"/>
      <c r="L44" s="3"/>
      <c r="M44" s="3"/>
      <c r="N44" s="3"/>
      <c r="O44" s="3"/>
    </row>
    <row r="45" spans="1:15" x14ac:dyDescent="0.2">
      <c r="A45" s="3"/>
      <c r="B45" s="3"/>
      <c r="C45" s="3"/>
      <c r="D45" s="3"/>
      <c r="E45" s="3"/>
      <c r="F45" s="3"/>
      <c r="G45" s="3"/>
      <c r="H45" s="6"/>
      <c r="I45" s="3"/>
      <c r="J45" s="3"/>
      <c r="K45" s="3"/>
      <c r="L45" s="3"/>
      <c r="M45" s="3"/>
      <c r="N45" s="3"/>
      <c r="O45" s="3"/>
    </row>
    <row r="46" spans="1:15" x14ac:dyDescent="0.2">
      <c r="A46" s="3"/>
      <c r="B46" s="3"/>
      <c r="C46" s="3"/>
      <c r="D46" s="3"/>
      <c r="E46" s="3"/>
      <c r="F46" s="3"/>
      <c r="G46" s="3"/>
      <c r="H46" s="6"/>
      <c r="I46" s="3"/>
      <c r="J46" s="3"/>
      <c r="K46" s="3"/>
      <c r="L46" s="3"/>
      <c r="M46" s="3"/>
      <c r="N46" s="3"/>
      <c r="O46" s="3"/>
    </row>
    <row r="47" spans="1:15" x14ac:dyDescent="0.2">
      <c r="A47" s="3"/>
      <c r="B47" s="3"/>
      <c r="C47" s="3"/>
      <c r="D47" s="3"/>
      <c r="E47" s="3"/>
      <c r="F47" s="3"/>
      <c r="G47" s="3"/>
      <c r="H47" s="6"/>
      <c r="I47" s="3"/>
      <c r="J47" s="3"/>
      <c r="K47" s="3"/>
      <c r="L47" s="3"/>
      <c r="M47" s="3"/>
      <c r="N47" s="3"/>
      <c r="O47" s="3"/>
    </row>
    <row r="48" spans="1:15" x14ac:dyDescent="0.2">
      <c r="A48" s="3"/>
      <c r="B48" s="3"/>
      <c r="C48" s="3"/>
      <c r="D48" s="3"/>
      <c r="E48" s="3"/>
      <c r="F48" s="3"/>
      <c r="G48" s="3"/>
      <c r="H48" s="6"/>
      <c r="I48" s="3"/>
      <c r="J48" s="3"/>
      <c r="K48" s="3"/>
      <c r="L48" s="3"/>
      <c r="M48" s="3"/>
      <c r="N48" s="3"/>
      <c r="O48" s="3"/>
    </row>
    <row r="49" spans="1:15" x14ac:dyDescent="0.2">
      <c r="A49" s="3"/>
      <c r="B49" s="3"/>
      <c r="C49" s="3"/>
      <c r="D49" s="3"/>
      <c r="E49" s="3"/>
      <c r="F49" s="3"/>
      <c r="G49" s="3"/>
      <c r="H49" s="6"/>
      <c r="I49" s="3"/>
      <c r="J49" s="3"/>
      <c r="K49" s="3"/>
      <c r="L49" s="3"/>
      <c r="M49" s="3"/>
      <c r="N49" s="3"/>
      <c r="O49" s="3"/>
    </row>
    <row r="50" spans="1:15" x14ac:dyDescent="0.2">
      <c r="A50" s="3"/>
      <c r="B50" s="3"/>
      <c r="C50" s="3"/>
      <c r="D50" s="3"/>
      <c r="E50" s="3"/>
      <c r="F50" s="3"/>
      <c r="G50" s="3"/>
      <c r="H50" s="6"/>
      <c r="I50" s="3"/>
      <c r="J50" s="3"/>
      <c r="K50" s="3"/>
      <c r="L50" s="3"/>
      <c r="M50" s="3"/>
      <c r="N50" s="3"/>
      <c r="O50" s="3"/>
    </row>
    <row r="51" spans="1:15" x14ac:dyDescent="0.2">
      <c r="A51" s="3"/>
      <c r="B51" s="3"/>
      <c r="C51" s="3"/>
      <c r="D51" s="3"/>
      <c r="E51" s="3"/>
      <c r="F51" s="3"/>
      <c r="G51" s="3"/>
      <c r="H51" s="6"/>
      <c r="I51" s="3"/>
      <c r="J51" s="3"/>
      <c r="K51" s="3"/>
      <c r="L51" s="3"/>
      <c r="M51" s="3"/>
      <c r="N51" s="3"/>
      <c r="O51" s="3"/>
    </row>
    <row r="52" spans="1:15" x14ac:dyDescent="0.2">
      <c r="A52" s="3"/>
      <c r="B52" s="3"/>
      <c r="C52" s="3"/>
      <c r="D52" s="3"/>
      <c r="E52" s="3"/>
      <c r="F52" s="3"/>
      <c r="G52" s="3"/>
      <c r="H52" s="6"/>
      <c r="I52" s="3"/>
      <c r="J52" s="3"/>
      <c r="K52" s="3"/>
      <c r="L52" s="3"/>
      <c r="M52" s="3"/>
      <c r="N52" s="3"/>
      <c r="O52" s="3"/>
    </row>
    <row r="53" spans="1:15" x14ac:dyDescent="0.2">
      <c r="A53" s="3"/>
      <c r="B53" s="3"/>
      <c r="C53" s="3"/>
      <c r="D53" s="3"/>
      <c r="E53" s="3"/>
      <c r="F53" s="3"/>
      <c r="G53" s="3"/>
      <c r="H53" s="6"/>
      <c r="I53" s="3"/>
      <c r="J53" s="3"/>
      <c r="K53" s="3"/>
      <c r="L53" s="3"/>
      <c r="M53" s="3"/>
      <c r="N53" s="3"/>
      <c r="O53" s="3"/>
    </row>
    <row r="54" spans="1:15" x14ac:dyDescent="0.2">
      <c r="A54" s="3"/>
      <c r="B54" s="3"/>
      <c r="C54" s="3"/>
      <c r="D54" s="3"/>
      <c r="E54" s="3"/>
      <c r="F54" s="3"/>
      <c r="G54" s="3"/>
      <c r="H54" s="6"/>
      <c r="I54" s="3"/>
      <c r="J54" s="3"/>
      <c r="K54" s="3"/>
      <c r="L54" s="3"/>
      <c r="M54" s="3"/>
      <c r="N54" s="3"/>
      <c r="O54" s="3"/>
    </row>
    <row r="55" spans="1:15" x14ac:dyDescent="0.2">
      <c r="A55" s="3"/>
      <c r="B55" s="3"/>
      <c r="C55" s="3"/>
      <c r="D55" s="3"/>
      <c r="E55" s="3"/>
      <c r="F55" s="3"/>
      <c r="G55" s="3"/>
      <c r="H55" s="6"/>
      <c r="I55" s="3"/>
      <c r="J55" s="3"/>
      <c r="K55" s="3"/>
      <c r="L55" s="3"/>
      <c r="M55" s="3"/>
      <c r="N55" s="3"/>
      <c r="O55" s="3"/>
    </row>
    <row r="56" spans="1:15" x14ac:dyDescent="0.2">
      <c r="A56" s="3"/>
      <c r="B56" s="3"/>
      <c r="C56" s="3"/>
      <c r="D56" s="3"/>
      <c r="E56" s="3"/>
      <c r="F56" s="3"/>
      <c r="G56" s="3"/>
      <c r="H56" s="6"/>
      <c r="I56" s="3"/>
      <c r="J56" s="3"/>
      <c r="K56" s="3"/>
      <c r="L56" s="3"/>
      <c r="M56" s="3"/>
      <c r="N56" s="3"/>
      <c r="O56" s="3"/>
    </row>
    <row r="57" spans="1:15" x14ac:dyDescent="0.2">
      <c r="A57" s="3"/>
      <c r="B57" s="3"/>
      <c r="C57" s="3"/>
      <c r="D57" s="3"/>
      <c r="E57" s="3"/>
      <c r="F57" s="3"/>
      <c r="G57" s="3"/>
      <c r="H57" s="6"/>
      <c r="I57" s="3"/>
      <c r="J57" s="3"/>
      <c r="K57" s="3"/>
      <c r="L57" s="3"/>
      <c r="M57" s="3"/>
      <c r="N57" s="3"/>
      <c r="O57" s="3"/>
    </row>
  </sheetData>
  <sheetProtection algorithmName="SHA-512" hashValue="QFKY+j0/4dKrGjE8pADhHhBbxYZr1Bkd1IZ67mW4OzfPCvmuwqA1T6jEMAGbgx/KGiqp4VDBU8oo5xW6c6Bs3A==" saltValue="d3177czBRkeRwzzjflVHIw==" spinCount="100000" sheet="1" objects="1" scenarios="1" selectLockedCells="1"/>
  <mergeCells count="8">
    <mergeCell ref="A1:H1"/>
    <mergeCell ref="F15:G15"/>
    <mergeCell ref="B11:D11"/>
    <mergeCell ref="B12:D12"/>
    <mergeCell ref="B15:D15"/>
    <mergeCell ref="C5:G5"/>
    <mergeCell ref="B7:B8"/>
    <mergeCell ref="A3:H3"/>
  </mergeCells>
  <conditionalFormatting sqref="H7:H8">
    <cfRule type="iconSet" priority="127">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D7:D8" xr:uid="{00000000-0002-0000-0000-000000000000}">
      <formula1>0.00001</formula1>
      <formula2>1000</formula2>
    </dataValidation>
    <dataValidation type="whole" allowBlank="1" showInputMessage="1" showErrorMessage="1" error="Debe introducir un valor numérico entero superior a 0." sqref="F7:F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6:C7"/>
  <sheetViews>
    <sheetView workbookViewId="0">
      <selection activeCell="E7" sqref="E7"/>
    </sheetView>
  </sheetViews>
  <sheetFormatPr baseColWidth="10" defaultRowHeight="15" x14ac:dyDescent="0.25"/>
  <cols>
    <col min="2" max="2" width="65.140625" customWidth="1"/>
    <col min="3" max="3" width="65.7109375" customWidth="1"/>
  </cols>
  <sheetData>
    <row r="6" spans="2:3" x14ac:dyDescent="0.25">
      <c r="B6" s="14" t="s">
        <v>0</v>
      </c>
      <c r="C6" s="14" t="s">
        <v>1</v>
      </c>
    </row>
    <row r="7" spans="2:3" ht="70.5" customHeight="1" x14ac:dyDescent="0.25">
      <c r="B7" s="13" t="s">
        <v>16</v>
      </c>
      <c r="C7" s="13" t="s">
        <v>17</v>
      </c>
    </row>
  </sheetData>
  <sheetProtection algorithmName="SHA-512" hashValue="MncDfFZRZbi6gpwJB+DGClYBVkNsCViWmFP7650UMr0yyEgO31Co0vF8ZFQcIsSwkAIV0AduNBcnW9qw6LuB1w==" saltValue="6l1DOY3ybiM9/+fihiGdYQ==" spinCount="100000" sheet="1" objects="1" scenarios="1" selectLockedCells="1" selectUnlockedCells="1"/>
  <pageMargins left="0.7" right="0.7" top="0.75" bottom="0.75" header="0.3" footer="0.3"/>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2515E0-BCC8-44AA-B200-47218CA0D6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EXPERIENCIA PROFESIONAL</vt:lpstr>
      <vt:lpstr>ACTIVIDADES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2025-04-30T07:05:24Z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2025-04-29T09:11:53Z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d00968bb-c202-478d-93e3-c513d6c77cb9</vt:lpwstr>
  </property>
  <property fmtid="{D5CDD505-2E9C-101B-9397-08002B2CF9AE}" pid="9" name="MSIP_Label_2c0a8209-6590-4cef-adb7-80fa47675d6e_ContentBits">
    <vt:lpwstr>2</vt:lpwstr>
  </property>
</Properties>
</file>